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655" yWindow="-75" windowWidth="11745" windowHeight="11640"/>
  </bookViews>
  <sheets>
    <sheet name="Приложение 1 (финансы)" sheetId="2" r:id="rId1"/>
  </sheets>
  <definedNames>
    <definedName name="_xlnm.Print_Titles" localSheetId="0">'Приложение 1 (финансы)'!$A:$D,'Приложение 1 (финансы)'!$6:$9</definedName>
    <definedName name="_xlnm.Print_Area" localSheetId="0">'Приложение 1 (финансы)'!$A$1:$AD$29</definedName>
  </definedNames>
  <calcPr calcId="145621" fullCalcOnLoad="1"/>
</workbook>
</file>

<file path=xl/calcChain.xml><?xml version="1.0" encoding="utf-8"?>
<calcChain xmlns="http://schemas.openxmlformats.org/spreadsheetml/2006/main">
  <c r="AD26" i="2"/>
  <c r="O26"/>
  <c r="AD25"/>
  <c r="O25"/>
  <c r="O24"/>
  <c r="AD24"/>
  <c r="AC18"/>
  <c r="Z18"/>
  <c r="Y18"/>
  <c r="Y17"/>
  <c r="X18"/>
  <c r="U18"/>
  <c r="T17"/>
  <c r="S18"/>
  <c r="P18"/>
  <c r="P22"/>
  <c r="S23"/>
  <c r="S22"/>
  <c r="F22"/>
  <c r="G22"/>
  <c r="H22"/>
  <c r="K22"/>
  <c r="L22"/>
  <c r="M22"/>
  <c r="N22"/>
  <c r="Q22"/>
  <c r="R22"/>
  <c r="V22"/>
  <c r="W22"/>
  <c r="X22"/>
  <c r="AA22"/>
  <c r="AB22"/>
  <c r="AC22"/>
  <c r="Y16"/>
  <c r="T16"/>
  <c r="O16"/>
  <c r="J16"/>
  <c r="E16"/>
  <c r="Y12"/>
  <c r="T12"/>
  <c r="O12"/>
  <c r="J12"/>
  <c r="E12"/>
  <c r="J18"/>
  <c r="E18"/>
  <c r="F23"/>
  <c r="G23"/>
  <c r="H23"/>
  <c r="K23"/>
  <c r="L23"/>
  <c r="M23"/>
  <c r="N23"/>
  <c r="P23"/>
  <c r="Q23"/>
  <c r="R23"/>
  <c r="V23"/>
  <c r="W23"/>
  <c r="X23"/>
  <c r="AA23"/>
  <c r="AB23"/>
  <c r="AC23"/>
  <c r="Y19"/>
  <c r="T19"/>
  <c r="O19"/>
  <c r="J19"/>
  <c r="Y21"/>
  <c r="T21"/>
  <c r="O21"/>
  <c r="J21"/>
  <c r="Y20"/>
  <c r="T20"/>
  <c r="O20"/>
  <c r="J20"/>
  <c r="E21"/>
  <c r="E20"/>
  <c r="E19"/>
  <c r="Y15"/>
  <c r="Y14"/>
  <c r="Y13"/>
  <c r="T15"/>
  <c r="T14"/>
  <c r="T13"/>
  <c r="E17"/>
  <c r="E15"/>
  <c r="E14"/>
  <c r="I13"/>
  <c r="I22"/>
  <c r="I23"/>
  <c r="J13"/>
  <c r="J14"/>
  <c r="J15"/>
  <c r="J17"/>
  <c r="J23"/>
  <c r="O17"/>
  <c r="O15"/>
  <c r="AD15"/>
  <c r="O14"/>
  <c r="O13"/>
  <c r="AD13"/>
  <c r="AD16"/>
  <c r="J22"/>
  <c r="O18"/>
  <c r="AD17"/>
  <c r="AD21"/>
  <c r="AD14"/>
  <c r="O22"/>
  <c r="U23"/>
  <c r="U22"/>
  <c r="O23"/>
  <c r="Z23"/>
  <c r="Z22"/>
  <c r="AD20"/>
  <c r="AD12"/>
  <c r="T18"/>
  <c r="AD19"/>
  <c r="E22"/>
  <c r="T22"/>
  <c r="T23"/>
  <c r="Y23"/>
  <c r="AD18"/>
  <c r="Y22"/>
  <c r="AE22"/>
  <c r="E23"/>
  <c r="AD22"/>
  <c r="AD23"/>
</calcChain>
</file>

<file path=xl/sharedStrings.xml><?xml version="1.0" encoding="utf-8"?>
<sst xmlns="http://schemas.openxmlformats.org/spreadsheetml/2006/main" count="166" uniqueCount="58">
  <si>
    <t>№</t>
  </si>
  <si>
    <t>ИТОГО</t>
  </si>
  <si>
    <t>Всего</t>
  </si>
  <si>
    <t>Местный бюджет</t>
  </si>
  <si>
    <t>Внебюд-жетные средства</t>
  </si>
  <si>
    <t>1.1</t>
  </si>
  <si>
    <t>департамент городского хозяйства</t>
  </si>
  <si>
    <t>1.2</t>
  </si>
  <si>
    <t>ремонт крыши, устройство выходов на кровлю</t>
  </si>
  <si>
    <t>утепление и (или) ремонт фасада</t>
  </si>
  <si>
    <t>1.3</t>
  </si>
  <si>
    <t>1.4</t>
  </si>
  <si>
    <t>1.5</t>
  </si>
  <si>
    <t>1.6</t>
  </si>
  <si>
    <t>Цель: Улучшение технического состояния многоквартирных домов городского округа Тольятти и продление срока их эксплуатации.</t>
  </si>
  <si>
    <t>Задача 1: Осуществление капитального ремонта многоквартирных домов.</t>
  </si>
  <si>
    <t>Област-ной бюджет</t>
  </si>
  <si>
    <t>Федера-льный бюджет</t>
  </si>
  <si>
    <t>Итого по задаче 1</t>
  </si>
  <si>
    <t>2014-2018г</t>
  </si>
  <si>
    <t>Приложение № 1 
к муниципальной программе 
«Капитальный ремонт многоквартирных домов 
городского округа Тольятти на 2014-2018 годы»</t>
  </si>
  <si>
    <t xml:space="preserve">восстановление поврежденных конструктивных элементов многоквартирных домов </t>
  </si>
  <si>
    <t>Сроки реализации</t>
  </si>
  <si>
    <t>2015-2018г</t>
  </si>
  <si>
    <t xml:space="preserve"> -</t>
  </si>
  <si>
    <t>Приложение № 1</t>
  </si>
  <si>
    <t>от _______________ № _____________</t>
  </si>
  <si>
    <t>к постановлению мэрии городского округа Тольятти</t>
  </si>
  <si>
    <t>ремонт крыши для устранения нарушений технического состояния</t>
  </si>
  <si>
    <t>утепление и (или) ремонт фасада для устранения нарушений технического состояния</t>
  </si>
  <si>
    <t>ремонт или замена лифтового оборудования, признанного непригодным для эксплуатации, ремонт лифтовых шахт</t>
  </si>
  <si>
    <t>1.7</t>
  </si>
  <si>
    <t>1.8</t>
  </si>
  <si>
    <t>ремонт внутридомовых инженерных систем электро-, тепло-, газо-, водоснабжения, водоотведения, в том числе установка узлов управления и регулирования потребления ресурсов</t>
  </si>
  <si>
    <t>комплекс мероприятий по капитальному ремонту общего имущества многоквартирных домов (восстановление автоматизированных систем пожарной безопасности, средств пожаротушения, систем оповещения, дымоудаления, ограждающих  конструктивных элементов)</t>
  </si>
  <si>
    <t>1.9</t>
  </si>
  <si>
    <t>1.10</t>
  </si>
  <si>
    <t>ремонт внутридомовых инженерных систем электро-, тепло-,  водоснабжения, водоотведения, в том числе установка узлов управления и регулирования потребления ресурсов и комплекс мероприятий по восстановлению автоматизированных систем пожарной безопасности, средств пожаротушения, систем оповещения, дымоудаления, ограждающих  конструктивных элементов</t>
  </si>
  <si>
    <t xml:space="preserve">ремонт внутридомовых инженерных систем электро-, тепло-, газо-, водоснабжения, водоотведения для устранения нарушений технического состояния, в том числе проведение мероприятий для разработки проектной документации </t>
  </si>
  <si>
    <t>Перечень  мероприятий муниципальной программы "Капитальный ремонт многоквартирных домов городского округа Тольятти, на 2014-2018 годы"</t>
  </si>
  <si>
    <t>Финансовые обеспечение реализации муниципальной программы, тыс. руб.</t>
  </si>
  <si>
    <t>Ответственный исполнитель</t>
  </si>
  <si>
    <t>Наименование целей, задач и мероприятий муниципальной программы</t>
  </si>
  <si>
    <t>ИТОГО по муниципальной программе:</t>
  </si>
  <si>
    <t>2016г.</t>
  </si>
  <si>
    <r>
      <t xml:space="preserve">План на </t>
    </r>
    <r>
      <rPr>
        <u/>
        <sz val="9"/>
        <color indexed="8"/>
        <rFont val="Times New Roman"/>
        <family val="1"/>
        <charset val="204"/>
      </rPr>
      <t>2014</t>
    </r>
    <r>
      <rPr>
        <sz val="9"/>
        <color indexed="8"/>
        <rFont val="Times New Roman"/>
        <family val="1"/>
        <charset val="204"/>
      </rPr>
      <t xml:space="preserve"> год</t>
    </r>
  </si>
  <si>
    <r>
      <t xml:space="preserve">План на </t>
    </r>
    <r>
      <rPr>
        <u/>
        <sz val="9"/>
        <color indexed="8"/>
        <rFont val="Times New Roman"/>
        <family val="1"/>
        <charset val="204"/>
      </rPr>
      <t>2015</t>
    </r>
    <r>
      <rPr>
        <sz val="9"/>
        <color indexed="8"/>
        <rFont val="Times New Roman"/>
        <family val="1"/>
        <charset val="204"/>
      </rPr>
      <t xml:space="preserve"> год</t>
    </r>
  </si>
  <si>
    <r>
      <t xml:space="preserve">План на </t>
    </r>
    <r>
      <rPr>
        <u/>
        <sz val="9"/>
        <color indexed="8"/>
        <rFont val="Times New Roman"/>
        <family val="1"/>
        <charset val="204"/>
      </rPr>
      <t xml:space="preserve">2016 </t>
    </r>
    <r>
      <rPr>
        <sz val="9"/>
        <color indexed="8"/>
        <rFont val="Times New Roman"/>
        <family val="1"/>
        <charset val="204"/>
      </rPr>
      <t>год</t>
    </r>
  </si>
  <si>
    <r>
      <t xml:space="preserve">План на </t>
    </r>
    <r>
      <rPr>
        <u/>
        <sz val="9"/>
        <color indexed="8"/>
        <rFont val="Times New Roman"/>
        <family val="1"/>
        <charset val="204"/>
      </rPr>
      <t>2017</t>
    </r>
    <r>
      <rPr>
        <sz val="9"/>
        <color indexed="8"/>
        <rFont val="Times New Roman"/>
        <family val="1"/>
        <charset val="204"/>
      </rPr>
      <t xml:space="preserve"> год</t>
    </r>
  </si>
  <si>
    <r>
      <t xml:space="preserve">План на </t>
    </r>
    <r>
      <rPr>
        <u/>
        <sz val="9"/>
        <color indexed="8"/>
        <rFont val="Times New Roman"/>
        <family val="1"/>
        <charset val="204"/>
      </rPr>
      <t xml:space="preserve">2018 </t>
    </r>
    <r>
      <rPr>
        <sz val="9"/>
        <color indexed="8"/>
        <rFont val="Times New Roman"/>
        <family val="1"/>
        <charset val="204"/>
      </rPr>
      <t>год</t>
    </r>
  </si>
  <si>
    <t xml:space="preserve">&lt;*&gt; </t>
  </si>
  <si>
    <t xml:space="preserve"> - В соответствии с решением Думы городского округа Тольятти от 17.02.2016 г.  № 975  «О внесении изменений в решение Думы городского округа Тольятти от 09.12.2015 г. № 911 «О бюджете городского округа Тольятти на 2016 год и на плановый период 2017 и 2018 годов» оплата ранее принятых обязательств по договорам субсидий заключенным в 2015 году, за фактически выполненные работы в 2015 году</t>
  </si>
  <si>
    <t>2325,0 &lt;*&gt;</t>
  </si>
  <si>
    <t>&lt;*&gt; Оплата ранее принятых обязательств, в т.ч.:</t>
  </si>
  <si>
    <t xml:space="preserve"> - по мероприятию "ремонт или замена лифтового оборудования, признанного непригодным для эксплуатации, ремонт лифтовых шахт"</t>
  </si>
  <si>
    <t>980,0 &lt;*&gt;</t>
  </si>
  <si>
    <t xml:space="preserve"> - по мероприятию "ремонт внутридомовых инженерных систем электро-, тепло-, газо-, водоснабжения, водоотведения для устранения нарушений технического состояния, в том числе проведение мероприятий для разработки проектной документации "</t>
  </si>
  <si>
    <t>1345,0 &lt;*&gt;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</si>
</sst>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&quot;Да&quot;;&quot;Да&quot;;&quot;Нет&quot;"/>
    <numFmt numFmtId="165" formatCode="#,##0.0"/>
    <numFmt numFmtId="166" formatCode="0.0"/>
    <numFmt numFmtId="171" formatCode="0.00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4" fontId="11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vertical="center" wrapText="1"/>
    </xf>
    <xf numFmtId="0" fontId="12" fillId="2" borderId="0" xfId="0" applyFont="1" applyFill="1"/>
    <xf numFmtId="165" fontId="5" fillId="2" borderId="0" xfId="0" applyNumberFormat="1" applyFont="1" applyFill="1" applyBorder="1" applyAlignment="1">
      <alignment horizontal="left" vertical="center"/>
    </xf>
    <xf numFmtId="0" fontId="13" fillId="2" borderId="0" xfId="0" applyFont="1" applyFill="1"/>
    <xf numFmtId="0" fontId="0" fillId="2" borderId="0" xfId="0" applyFill="1"/>
    <xf numFmtId="165" fontId="12" fillId="2" borderId="0" xfId="0" applyNumberFormat="1" applyFont="1" applyFill="1"/>
    <xf numFmtId="165" fontId="13" fillId="2" borderId="0" xfId="0" applyNumberFormat="1" applyFont="1" applyFill="1"/>
    <xf numFmtId="4" fontId="12" fillId="2" borderId="0" xfId="0" applyNumberFormat="1" applyFont="1" applyFill="1" applyBorder="1"/>
    <xf numFmtId="4" fontId="12" fillId="2" borderId="0" xfId="0" applyNumberFormat="1" applyFont="1" applyFill="1"/>
    <xf numFmtId="0" fontId="14" fillId="2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>
      <alignment vertical="center" wrapText="1"/>
    </xf>
    <xf numFmtId="2" fontId="12" fillId="2" borderId="0" xfId="0" applyNumberFormat="1" applyFont="1" applyFill="1"/>
    <xf numFmtId="171" fontId="12" fillId="2" borderId="0" xfId="0" applyNumberFormat="1" applyFont="1" applyFill="1"/>
    <xf numFmtId="49" fontId="12" fillId="2" borderId="0" xfId="0" applyNumberFormat="1" applyFont="1" applyFill="1"/>
    <xf numFmtId="4" fontId="16" fillId="0" borderId="0" xfId="0" applyNumberFormat="1" applyFont="1"/>
    <xf numFmtId="4" fontId="0" fillId="2" borderId="0" xfId="0" applyNumberFormat="1" applyFill="1"/>
    <xf numFmtId="165" fontId="12" fillId="2" borderId="0" xfId="0" applyNumberFormat="1" applyFont="1" applyFill="1" applyBorder="1"/>
    <xf numFmtId="0" fontId="12" fillId="2" borderId="0" xfId="0" applyFont="1" applyFill="1" applyBorder="1"/>
    <xf numFmtId="0" fontId="13" fillId="2" borderId="0" xfId="0" applyFont="1" applyFill="1" applyBorder="1"/>
    <xf numFmtId="0" fontId="14" fillId="2" borderId="0" xfId="0" applyFont="1" applyFill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left" vertical="center" wrapText="1"/>
    </xf>
    <xf numFmtId="4" fontId="9" fillId="2" borderId="1" xfId="11" applyNumberFormat="1" applyFont="1" applyFill="1" applyBorder="1" applyAlignment="1" applyProtection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9" fillId="2" borderId="1" xfId="11" applyNumberFormat="1" applyFont="1" applyFill="1" applyBorder="1" applyAlignment="1" applyProtection="1">
      <alignment horizontal="center" vertical="center"/>
    </xf>
    <xf numFmtId="0" fontId="1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vertical="center"/>
    </xf>
    <xf numFmtId="0" fontId="18" fillId="2" borderId="0" xfId="0" applyFont="1" applyFill="1"/>
    <xf numFmtId="0" fontId="19" fillId="2" borderId="0" xfId="0" applyFont="1" applyFill="1"/>
    <xf numFmtId="165" fontId="18" fillId="2" borderId="0" xfId="0" applyNumberFormat="1" applyFont="1" applyFill="1"/>
    <xf numFmtId="0" fontId="18" fillId="0" borderId="0" xfId="0" applyFont="1" applyFill="1"/>
    <xf numFmtId="165" fontId="19" fillId="2" borderId="0" xfId="0" applyNumberFormat="1" applyFont="1" applyFill="1"/>
    <xf numFmtId="0" fontId="18" fillId="2" borderId="4" xfId="0" applyFont="1" applyFill="1" applyBorder="1"/>
    <xf numFmtId="165" fontId="19" fillId="2" borderId="4" xfId="0" applyNumberFormat="1" applyFont="1" applyFill="1" applyBorder="1"/>
    <xf numFmtId="165" fontId="18" fillId="2" borderId="0" xfId="0" applyNumberFormat="1" applyFont="1" applyFill="1" applyBorder="1"/>
    <xf numFmtId="0" fontId="18" fillId="2" borderId="0" xfId="0" applyFont="1" applyFill="1" applyBorder="1"/>
    <xf numFmtId="0" fontId="13" fillId="2" borderId="0" xfId="0" applyFont="1" applyFill="1" applyAlignment="1">
      <alignment horizontal="center" vertical="top" wrapText="1"/>
    </xf>
    <xf numFmtId="165" fontId="6" fillId="2" borderId="0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4" fontId="0" fillId="2" borderId="0" xfId="0" applyNumberFormat="1" applyFont="1" applyFill="1"/>
    <xf numFmtId="0" fontId="0" fillId="2" borderId="0" xfId="0" applyFont="1" applyFill="1"/>
    <xf numFmtId="0" fontId="16" fillId="2" borderId="5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right" vertical="center"/>
    </xf>
    <xf numFmtId="0" fontId="16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4" xfId="6"/>
    <cellStyle name="Обычный_Лист1" xfId="7"/>
    <cellStyle name="Финансовый 2" xfId="8"/>
    <cellStyle name="Финансовый 2 2" xfId="9"/>
    <cellStyle name="Финансовый 2 3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1"/>
  <sheetViews>
    <sheetView tabSelected="1" view="pageBreakPreview" topLeftCell="A7" zoomScale="60" zoomScaleNormal="91" workbookViewId="0">
      <selection activeCell="B14" sqref="B14"/>
    </sheetView>
  </sheetViews>
  <sheetFormatPr defaultRowHeight="12.75"/>
  <cols>
    <col min="1" max="1" width="5.7109375" style="3" customWidth="1"/>
    <col min="2" max="2" width="70" style="3" customWidth="1"/>
    <col min="3" max="3" width="12" style="3" customWidth="1"/>
    <col min="4" max="4" width="9.28515625" style="3" customWidth="1"/>
    <col min="5" max="5" width="7.7109375" style="5" customWidth="1"/>
    <col min="6" max="6" width="8.7109375" style="3" customWidth="1"/>
    <col min="7" max="7" width="7.42578125" style="3" customWidth="1"/>
    <col min="8" max="8" width="7.85546875" style="3" customWidth="1"/>
    <col min="9" max="9" width="8.42578125" style="3" customWidth="1"/>
    <col min="10" max="10" width="8.5703125" style="5" customWidth="1"/>
    <col min="11" max="11" width="8.5703125" style="3" customWidth="1"/>
    <col min="12" max="13" width="7" style="3" customWidth="1"/>
    <col min="14" max="14" width="8.7109375" style="3" customWidth="1"/>
    <col min="15" max="15" width="8.5703125" style="5" customWidth="1"/>
    <col min="16" max="16" width="9.140625" style="3" customWidth="1"/>
    <col min="17" max="17" width="6.7109375" style="3" customWidth="1"/>
    <col min="18" max="18" width="7" style="3" customWidth="1"/>
    <col min="19" max="19" width="8.5703125" style="3" customWidth="1"/>
    <col min="20" max="20" width="10" style="5" customWidth="1"/>
    <col min="21" max="21" width="8.5703125" style="3" customWidth="1"/>
    <col min="22" max="23" width="7" style="3" customWidth="1"/>
    <col min="24" max="24" width="9.42578125" style="3" customWidth="1"/>
    <col min="25" max="25" width="10" style="5" customWidth="1"/>
    <col min="26" max="26" width="10" style="3" customWidth="1"/>
    <col min="27" max="28" width="9.28515625" style="3" customWidth="1"/>
    <col min="29" max="29" width="12.85546875" style="3" customWidth="1"/>
    <col min="30" max="30" width="10" style="5" customWidth="1"/>
    <col min="31" max="31" width="12.42578125" style="3" bestFit="1" customWidth="1"/>
    <col min="32" max="16384" width="9.140625" style="3"/>
  </cols>
  <sheetData>
    <row r="1" spans="1:30" ht="10.9" customHeight="1">
      <c r="J1" s="73"/>
      <c r="K1" s="73"/>
      <c r="L1" s="73"/>
      <c r="M1" s="73"/>
      <c r="N1" s="73"/>
      <c r="O1" s="83" t="s">
        <v>25</v>
      </c>
      <c r="P1" s="83"/>
      <c r="Q1" s="83"/>
      <c r="R1" s="83"/>
      <c r="S1" s="83"/>
    </row>
    <row r="2" spans="1:30" ht="10.9" customHeight="1">
      <c r="J2" s="73"/>
      <c r="K2" s="73"/>
      <c r="L2" s="73"/>
      <c r="M2" s="73"/>
      <c r="N2" s="73"/>
      <c r="O2" s="83" t="s">
        <v>27</v>
      </c>
      <c r="P2" s="83"/>
      <c r="Q2" s="83"/>
      <c r="R2" s="83"/>
      <c r="S2" s="83"/>
    </row>
    <row r="3" spans="1:30" ht="10.9" customHeight="1">
      <c r="J3" s="73"/>
      <c r="K3" s="73"/>
      <c r="L3" s="73"/>
      <c r="M3" s="73"/>
      <c r="N3" s="73"/>
      <c r="O3" s="83" t="s">
        <v>26</v>
      </c>
      <c r="P3" s="83"/>
      <c r="Q3" s="83"/>
      <c r="R3" s="83"/>
      <c r="S3" s="83"/>
    </row>
    <row r="4" spans="1:30" ht="48.6" customHeight="1">
      <c r="A4" s="11"/>
      <c r="B4" s="11"/>
      <c r="C4" s="11"/>
      <c r="D4" s="11"/>
      <c r="E4" s="12"/>
      <c r="F4" s="24"/>
      <c r="G4" s="24"/>
      <c r="H4" s="24"/>
      <c r="I4" s="24"/>
      <c r="J4" s="74"/>
      <c r="K4" s="74"/>
      <c r="L4" s="74"/>
      <c r="M4" s="74"/>
      <c r="N4" s="74"/>
      <c r="O4" s="84" t="s">
        <v>20</v>
      </c>
      <c r="P4" s="84"/>
      <c r="Q4" s="84"/>
      <c r="R4" s="84"/>
      <c r="S4" s="84"/>
      <c r="T4" s="12"/>
      <c r="U4" s="11"/>
      <c r="V4" s="11"/>
      <c r="W4" s="11"/>
      <c r="X4" s="11"/>
      <c r="Y4" s="12"/>
      <c r="Z4" s="11"/>
      <c r="AA4" s="11"/>
      <c r="AB4" s="11"/>
      <c r="AC4" s="11"/>
      <c r="AD4" s="12"/>
    </row>
    <row r="5" spans="1:30" ht="40.9" customHeight="1">
      <c r="A5" s="11"/>
      <c r="B5" s="15"/>
      <c r="C5" s="15"/>
      <c r="D5" s="15"/>
      <c r="E5" s="75" t="s">
        <v>39</v>
      </c>
      <c r="F5" s="75"/>
      <c r="G5" s="75"/>
      <c r="H5" s="75"/>
      <c r="I5" s="75"/>
      <c r="J5" s="75"/>
      <c r="K5" s="75"/>
      <c r="L5" s="75"/>
      <c r="M5" s="75"/>
      <c r="N5" s="75"/>
      <c r="O5" s="13"/>
      <c r="P5" s="14"/>
      <c r="Q5" s="14"/>
      <c r="R5" s="14"/>
      <c r="S5" s="14"/>
      <c r="T5" s="13"/>
      <c r="U5" s="14"/>
      <c r="V5" s="14"/>
      <c r="W5" s="14"/>
      <c r="X5" s="14"/>
      <c r="Y5" s="13"/>
      <c r="Z5" s="14"/>
      <c r="AA5" s="14"/>
      <c r="AB5" s="14"/>
      <c r="AC5" s="14"/>
      <c r="AD5" s="13"/>
    </row>
    <row r="6" spans="1:30" ht="13.9" customHeight="1">
      <c r="A6" s="71" t="s">
        <v>0</v>
      </c>
      <c r="B6" s="71" t="s">
        <v>42</v>
      </c>
      <c r="C6" s="71" t="s">
        <v>41</v>
      </c>
      <c r="D6" s="71" t="s">
        <v>22</v>
      </c>
      <c r="E6" s="76" t="s">
        <v>40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1" t="s">
        <v>40</v>
      </c>
      <c r="U6" s="71"/>
      <c r="V6" s="71"/>
      <c r="W6" s="71"/>
      <c r="X6" s="71"/>
      <c r="Y6" s="71"/>
      <c r="Z6" s="71"/>
      <c r="AA6" s="71"/>
      <c r="AB6" s="71"/>
      <c r="AC6" s="71"/>
      <c r="AD6" s="71"/>
    </row>
    <row r="7" spans="1:30">
      <c r="A7" s="71"/>
      <c r="B7" s="71"/>
      <c r="C7" s="71"/>
      <c r="D7" s="71"/>
      <c r="E7" s="71" t="s">
        <v>45</v>
      </c>
      <c r="F7" s="71"/>
      <c r="G7" s="71"/>
      <c r="H7" s="71"/>
      <c r="I7" s="71"/>
      <c r="J7" s="71" t="s">
        <v>46</v>
      </c>
      <c r="K7" s="71"/>
      <c r="L7" s="71"/>
      <c r="M7" s="71"/>
      <c r="N7" s="71"/>
      <c r="O7" s="71" t="s">
        <v>47</v>
      </c>
      <c r="P7" s="71"/>
      <c r="Q7" s="71"/>
      <c r="R7" s="71"/>
      <c r="S7" s="71"/>
      <c r="T7" s="82" t="s">
        <v>48</v>
      </c>
      <c r="U7" s="82"/>
      <c r="V7" s="82"/>
      <c r="W7" s="82"/>
      <c r="X7" s="82"/>
      <c r="Y7" s="82" t="s">
        <v>49</v>
      </c>
      <c r="Z7" s="82"/>
      <c r="AA7" s="82"/>
      <c r="AB7" s="82"/>
      <c r="AC7" s="82"/>
      <c r="AD7" s="80" t="s">
        <v>1</v>
      </c>
    </row>
    <row r="8" spans="1:30" ht="36">
      <c r="A8" s="71"/>
      <c r="B8" s="71"/>
      <c r="C8" s="71"/>
      <c r="D8" s="71"/>
      <c r="E8" s="25" t="s">
        <v>2</v>
      </c>
      <c r="F8" s="26" t="s">
        <v>3</v>
      </c>
      <c r="G8" s="26" t="s">
        <v>16</v>
      </c>
      <c r="H8" s="26" t="s">
        <v>17</v>
      </c>
      <c r="I8" s="26" t="s">
        <v>4</v>
      </c>
      <c r="J8" s="25" t="s">
        <v>2</v>
      </c>
      <c r="K8" s="26" t="s">
        <v>3</v>
      </c>
      <c r="L8" s="26" t="s">
        <v>16</v>
      </c>
      <c r="M8" s="26" t="s">
        <v>17</v>
      </c>
      <c r="N8" s="26" t="s">
        <v>4</v>
      </c>
      <c r="O8" s="25" t="s">
        <v>2</v>
      </c>
      <c r="P8" s="26" t="s">
        <v>3</v>
      </c>
      <c r="Q8" s="26" t="s">
        <v>16</v>
      </c>
      <c r="R8" s="26" t="s">
        <v>17</v>
      </c>
      <c r="S8" s="26" t="s">
        <v>4</v>
      </c>
      <c r="T8" s="25" t="s">
        <v>2</v>
      </c>
      <c r="U8" s="26" t="s">
        <v>3</v>
      </c>
      <c r="V8" s="26" t="s">
        <v>16</v>
      </c>
      <c r="W8" s="26" t="s">
        <v>17</v>
      </c>
      <c r="X8" s="26" t="s">
        <v>4</v>
      </c>
      <c r="Y8" s="25" t="s">
        <v>2</v>
      </c>
      <c r="Z8" s="26" t="s">
        <v>3</v>
      </c>
      <c r="AA8" s="26" t="s">
        <v>16</v>
      </c>
      <c r="AB8" s="26" t="s">
        <v>17</v>
      </c>
      <c r="AC8" s="26" t="s">
        <v>4</v>
      </c>
      <c r="AD8" s="80"/>
    </row>
    <row r="9" spans="1:30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  <c r="N9" s="26">
        <v>14</v>
      </c>
      <c r="O9" s="26">
        <v>15</v>
      </c>
      <c r="P9" s="26">
        <v>16</v>
      </c>
      <c r="Q9" s="26">
        <v>17</v>
      </c>
      <c r="R9" s="26">
        <v>18</v>
      </c>
      <c r="S9" s="26">
        <v>19</v>
      </c>
      <c r="T9" s="26">
        <v>20</v>
      </c>
      <c r="U9" s="26">
        <v>21</v>
      </c>
      <c r="V9" s="26">
        <v>22</v>
      </c>
      <c r="W9" s="26">
        <v>23</v>
      </c>
      <c r="X9" s="26">
        <v>24</v>
      </c>
      <c r="Y9" s="26">
        <v>25</v>
      </c>
      <c r="Z9" s="26">
        <v>26</v>
      </c>
      <c r="AA9" s="26">
        <v>27</v>
      </c>
      <c r="AB9" s="26">
        <v>28</v>
      </c>
      <c r="AC9" s="26">
        <v>29</v>
      </c>
      <c r="AD9" s="26">
        <v>30</v>
      </c>
    </row>
    <row r="10" spans="1:30" s="6" customFormat="1" ht="25.5" customHeight="1">
      <c r="A10" s="72" t="s">
        <v>14</v>
      </c>
      <c r="B10" s="72"/>
      <c r="C10" s="72"/>
      <c r="D10" s="69"/>
      <c r="E10" s="76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8"/>
    </row>
    <row r="11" spans="1:30" s="6" customFormat="1" ht="22.15" customHeight="1">
      <c r="A11" s="69" t="s">
        <v>15</v>
      </c>
      <c r="B11" s="70"/>
      <c r="C11" s="70"/>
      <c r="D11" s="70"/>
      <c r="E11" s="76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8"/>
    </row>
    <row r="12" spans="1:30" ht="39.6" customHeight="1">
      <c r="A12" s="29" t="s">
        <v>5</v>
      </c>
      <c r="B12" s="30" t="s">
        <v>33</v>
      </c>
      <c r="C12" s="26" t="s">
        <v>6</v>
      </c>
      <c r="D12" s="31" t="s">
        <v>19</v>
      </c>
      <c r="E12" s="32">
        <f>F12+I12</f>
        <v>2039.9</v>
      </c>
      <c r="F12" s="31">
        <v>1427.9</v>
      </c>
      <c r="G12" s="31">
        <v>0</v>
      </c>
      <c r="H12" s="31">
        <v>0</v>
      </c>
      <c r="I12" s="31">
        <v>612</v>
      </c>
      <c r="J12" s="33">
        <f>K12+N12</f>
        <v>0</v>
      </c>
      <c r="K12" s="34">
        <v>0</v>
      </c>
      <c r="L12" s="34">
        <v>0</v>
      </c>
      <c r="M12" s="34">
        <v>0</v>
      </c>
      <c r="N12" s="34">
        <v>0</v>
      </c>
      <c r="O12" s="33">
        <f>P12+S12</f>
        <v>0</v>
      </c>
      <c r="P12" s="34">
        <v>0</v>
      </c>
      <c r="Q12" s="34">
        <v>0</v>
      </c>
      <c r="R12" s="34">
        <v>0</v>
      </c>
      <c r="S12" s="34">
        <v>0</v>
      </c>
      <c r="T12" s="33">
        <f>U12+X12</f>
        <v>0</v>
      </c>
      <c r="U12" s="34">
        <v>0</v>
      </c>
      <c r="V12" s="34">
        <v>0</v>
      </c>
      <c r="W12" s="34">
        <v>0</v>
      </c>
      <c r="X12" s="34">
        <v>0</v>
      </c>
      <c r="Y12" s="33">
        <f>Z12+AC12</f>
        <v>0</v>
      </c>
      <c r="Z12" s="34">
        <v>0</v>
      </c>
      <c r="AA12" s="34">
        <v>0</v>
      </c>
      <c r="AB12" s="34">
        <v>0</v>
      </c>
      <c r="AC12" s="34">
        <v>0</v>
      </c>
      <c r="AD12" s="35">
        <f>Y12+T12+O12+J12+E12</f>
        <v>2039.9</v>
      </c>
    </row>
    <row r="13" spans="1:30" s="6" customFormat="1" ht="36.6" customHeight="1">
      <c r="A13" s="29" t="s">
        <v>7</v>
      </c>
      <c r="B13" s="36" t="s">
        <v>30</v>
      </c>
      <c r="C13" s="26" t="s">
        <v>6</v>
      </c>
      <c r="D13" s="31" t="s">
        <v>19</v>
      </c>
      <c r="E13" s="32">
        <v>0</v>
      </c>
      <c r="F13" s="37">
        <v>0</v>
      </c>
      <c r="G13" s="38">
        <v>0</v>
      </c>
      <c r="H13" s="37">
        <v>0</v>
      </c>
      <c r="I13" s="37">
        <f>E13-F13</f>
        <v>0</v>
      </c>
      <c r="J13" s="33">
        <f t="shared" ref="J13:J21" si="0">K13+N13</f>
        <v>2663.8</v>
      </c>
      <c r="K13" s="34">
        <v>1864.7</v>
      </c>
      <c r="L13" s="39">
        <v>0</v>
      </c>
      <c r="M13" s="40">
        <v>0</v>
      </c>
      <c r="N13" s="34">
        <v>799.1</v>
      </c>
      <c r="O13" s="33">
        <f t="shared" ref="O13:O21" si="1">P13+S13</f>
        <v>0</v>
      </c>
      <c r="P13" s="34">
        <v>0</v>
      </c>
      <c r="Q13" s="39">
        <v>0</v>
      </c>
      <c r="R13" s="40">
        <v>0</v>
      </c>
      <c r="S13" s="34">
        <v>0</v>
      </c>
      <c r="T13" s="33">
        <f t="shared" ref="T13:T21" si="2">U13+X13</f>
        <v>0</v>
      </c>
      <c r="U13" s="34">
        <v>0</v>
      </c>
      <c r="V13" s="39">
        <v>0</v>
      </c>
      <c r="W13" s="40">
        <v>0</v>
      </c>
      <c r="X13" s="34">
        <v>0</v>
      </c>
      <c r="Y13" s="33">
        <f t="shared" ref="Y13:Y21" si="3">Z13+AC13</f>
        <v>0</v>
      </c>
      <c r="Z13" s="34">
        <v>0</v>
      </c>
      <c r="AA13" s="39">
        <v>0</v>
      </c>
      <c r="AB13" s="40">
        <v>0</v>
      </c>
      <c r="AC13" s="34">
        <v>0</v>
      </c>
      <c r="AD13" s="35">
        <f t="shared" ref="AD13:AD21" si="4">Y13+T13+O13+J13+E13</f>
        <v>2663.8</v>
      </c>
    </row>
    <row r="14" spans="1:30" s="6" customFormat="1" ht="38.450000000000003" customHeight="1">
      <c r="A14" s="29" t="s">
        <v>10</v>
      </c>
      <c r="B14" s="30" t="s">
        <v>8</v>
      </c>
      <c r="C14" s="26" t="s">
        <v>6</v>
      </c>
      <c r="D14" s="31" t="s">
        <v>19</v>
      </c>
      <c r="E14" s="32">
        <f t="shared" ref="E14:E21" si="5">F14+I14</f>
        <v>889.4</v>
      </c>
      <c r="F14" s="31">
        <v>622.4</v>
      </c>
      <c r="G14" s="31">
        <v>0</v>
      </c>
      <c r="H14" s="31">
        <v>0</v>
      </c>
      <c r="I14" s="31">
        <v>267</v>
      </c>
      <c r="J14" s="33">
        <f t="shared" si="0"/>
        <v>0</v>
      </c>
      <c r="K14" s="34">
        <v>0</v>
      </c>
      <c r="L14" s="34">
        <v>0</v>
      </c>
      <c r="M14" s="34">
        <v>0</v>
      </c>
      <c r="N14" s="34">
        <v>0</v>
      </c>
      <c r="O14" s="33">
        <f t="shared" si="1"/>
        <v>0</v>
      </c>
      <c r="P14" s="34">
        <v>0</v>
      </c>
      <c r="Q14" s="34">
        <v>0</v>
      </c>
      <c r="R14" s="34">
        <v>0</v>
      </c>
      <c r="S14" s="34">
        <v>0</v>
      </c>
      <c r="T14" s="33">
        <f t="shared" si="2"/>
        <v>0</v>
      </c>
      <c r="U14" s="34">
        <v>0</v>
      </c>
      <c r="V14" s="34">
        <v>0</v>
      </c>
      <c r="W14" s="34">
        <v>0</v>
      </c>
      <c r="X14" s="34">
        <v>0</v>
      </c>
      <c r="Y14" s="33">
        <f t="shared" si="3"/>
        <v>0</v>
      </c>
      <c r="Z14" s="34">
        <v>0</v>
      </c>
      <c r="AA14" s="34">
        <v>0</v>
      </c>
      <c r="AB14" s="34">
        <v>0</v>
      </c>
      <c r="AC14" s="34">
        <v>0</v>
      </c>
      <c r="AD14" s="35">
        <f t="shared" si="4"/>
        <v>889.4</v>
      </c>
    </row>
    <row r="15" spans="1:30" s="6" customFormat="1" ht="41.45" customHeight="1">
      <c r="A15" s="29" t="s">
        <v>11</v>
      </c>
      <c r="B15" s="30" t="s">
        <v>9</v>
      </c>
      <c r="C15" s="26" t="s">
        <v>6</v>
      </c>
      <c r="D15" s="31" t="s">
        <v>19</v>
      </c>
      <c r="E15" s="32">
        <f t="shared" si="5"/>
        <v>6160.9000000000005</v>
      </c>
      <c r="F15" s="31">
        <v>4312.6000000000004</v>
      </c>
      <c r="G15" s="31">
        <v>0</v>
      </c>
      <c r="H15" s="31">
        <v>0</v>
      </c>
      <c r="I15" s="31">
        <v>1848.3</v>
      </c>
      <c r="J15" s="33">
        <f t="shared" si="0"/>
        <v>0</v>
      </c>
      <c r="K15" s="34">
        <v>0</v>
      </c>
      <c r="L15" s="34">
        <v>0</v>
      </c>
      <c r="M15" s="34">
        <v>0</v>
      </c>
      <c r="N15" s="34">
        <v>0</v>
      </c>
      <c r="O15" s="33">
        <f t="shared" si="1"/>
        <v>0</v>
      </c>
      <c r="P15" s="34">
        <v>0</v>
      </c>
      <c r="Q15" s="34">
        <v>0</v>
      </c>
      <c r="R15" s="34">
        <v>0</v>
      </c>
      <c r="S15" s="34">
        <v>0</v>
      </c>
      <c r="T15" s="33">
        <f t="shared" si="2"/>
        <v>0</v>
      </c>
      <c r="U15" s="34">
        <v>0</v>
      </c>
      <c r="V15" s="34">
        <v>0</v>
      </c>
      <c r="W15" s="34">
        <v>0</v>
      </c>
      <c r="X15" s="34">
        <v>0</v>
      </c>
      <c r="Y15" s="33">
        <f t="shared" si="3"/>
        <v>0</v>
      </c>
      <c r="Z15" s="34">
        <v>0</v>
      </c>
      <c r="AA15" s="34">
        <v>0</v>
      </c>
      <c r="AB15" s="34">
        <v>0</v>
      </c>
      <c r="AC15" s="34">
        <v>0</v>
      </c>
      <c r="AD15" s="35">
        <f t="shared" si="4"/>
        <v>6160.9000000000005</v>
      </c>
    </row>
    <row r="16" spans="1:30" s="6" customFormat="1" ht="48" customHeight="1">
      <c r="A16" s="29" t="s">
        <v>12</v>
      </c>
      <c r="B16" s="41" t="s">
        <v>34</v>
      </c>
      <c r="C16" s="26" t="s">
        <v>6</v>
      </c>
      <c r="D16" s="26" t="s">
        <v>19</v>
      </c>
      <c r="E16" s="32">
        <f>F16+I16</f>
        <v>4723.5</v>
      </c>
      <c r="F16" s="31">
        <v>3306.5</v>
      </c>
      <c r="G16" s="31">
        <v>0</v>
      </c>
      <c r="H16" s="31">
        <v>0</v>
      </c>
      <c r="I16" s="31">
        <v>1417</v>
      </c>
      <c r="J16" s="33">
        <f t="shared" si="0"/>
        <v>0</v>
      </c>
      <c r="K16" s="34">
        <v>0</v>
      </c>
      <c r="L16" s="34">
        <v>0</v>
      </c>
      <c r="M16" s="34">
        <v>0</v>
      </c>
      <c r="N16" s="34">
        <v>0</v>
      </c>
      <c r="O16" s="33">
        <f t="shared" si="1"/>
        <v>0</v>
      </c>
      <c r="P16" s="34">
        <v>0</v>
      </c>
      <c r="Q16" s="34">
        <v>0</v>
      </c>
      <c r="R16" s="34">
        <v>0</v>
      </c>
      <c r="S16" s="34">
        <v>0</v>
      </c>
      <c r="T16" s="33">
        <f t="shared" si="2"/>
        <v>0</v>
      </c>
      <c r="U16" s="34">
        <v>0</v>
      </c>
      <c r="V16" s="34">
        <v>0</v>
      </c>
      <c r="W16" s="34">
        <v>0</v>
      </c>
      <c r="X16" s="34">
        <v>0</v>
      </c>
      <c r="Y16" s="33">
        <f t="shared" si="3"/>
        <v>0</v>
      </c>
      <c r="Z16" s="34">
        <v>0</v>
      </c>
      <c r="AA16" s="34">
        <v>0</v>
      </c>
      <c r="AB16" s="34">
        <v>0</v>
      </c>
      <c r="AC16" s="34">
        <v>0</v>
      </c>
      <c r="AD16" s="35">
        <f t="shared" si="4"/>
        <v>4723.5</v>
      </c>
    </row>
    <row r="17" spans="1:31" ht="39" customHeight="1">
      <c r="A17" s="42" t="s">
        <v>13</v>
      </c>
      <c r="B17" s="43" t="s">
        <v>21</v>
      </c>
      <c r="C17" s="26" t="s">
        <v>6</v>
      </c>
      <c r="D17" s="26" t="s">
        <v>19</v>
      </c>
      <c r="E17" s="32">
        <f t="shared" si="5"/>
        <v>1397</v>
      </c>
      <c r="F17" s="31">
        <v>978</v>
      </c>
      <c r="G17" s="31">
        <v>0</v>
      </c>
      <c r="H17" s="31">
        <v>0</v>
      </c>
      <c r="I17" s="31">
        <v>419</v>
      </c>
      <c r="J17" s="33">
        <f t="shared" si="0"/>
        <v>3080.7</v>
      </c>
      <c r="K17" s="34">
        <v>2131.6999999999998</v>
      </c>
      <c r="L17" s="34">
        <v>0</v>
      </c>
      <c r="M17" s="34">
        <v>0</v>
      </c>
      <c r="N17" s="34">
        <v>949</v>
      </c>
      <c r="O17" s="33">
        <f t="shared" si="1"/>
        <v>2647</v>
      </c>
      <c r="P17" s="44">
        <v>1842</v>
      </c>
      <c r="Q17" s="44">
        <v>0</v>
      </c>
      <c r="R17" s="44">
        <v>0</v>
      </c>
      <c r="S17" s="44">
        <v>805</v>
      </c>
      <c r="T17" s="33">
        <f t="shared" si="2"/>
        <v>2647</v>
      </c>
      <c r="U17" s="44">
        <v>1842</v>
      </c>
      <c r="V17" s="44">
        <v>0</v>
      </c>
      <c r="W17" s="44">
        <v>0</v>
      </c>
      <c r="X17" s="44">
        <v>805</v>
      </c>
      <c r="Y17" s="33">
        <f t="shared" si="3"/>
        <v>2647</v>
      </c>
      <c r="Z17" s="44">
        <v>1842</v>
      </c>
      <c r="AA17" s="44">
        <v>0</v>
      </c>
      <c r="AB17" s="44">
        <v>0</v>
      </c>
      <c r="AC17" s="44">
        <v>805</v>
      </c>
      <c r="AD17" s="35">
        <f t="shared" si="4"/>
        <v>12418.7</v>
      </c>
    </row>
    <row r="18" spans="1:31" ht="64.150000000000006" customHeight="1">
      <c r="A18" s="42" t="s">
        <v>31</v>
      </c>
      <c r="B18" s="30" t="s">
        <v>37</v>
      </c>
      <c r="C18" s="26" t="s">
        <v>6</v>
      </c>
      <c r="D18" s="31" t="s">
        <v>19</v>
      </c>
      <c r="E18" s="32">
        <f>F18+I18</f>
        <v>0</v>
      </c>
      <c r="F18" s="31">
        <v>0</v>
      </c>
      <c r="G18" s="31">
        <v>0</v>
      </c>
      <c r="H18" s="31">
        <v>0</v>
      </c>
      <c r="I18" s="31">
        <v>0</v>
      </c>
      <c r="J18" s="33">
        <f>K18+N18</f>
        <v>2767.3</v>
      </c>
      <c r="K18" s="34">
        <v>1937.1</v>
      </c>
      <c r="L18" s="34">
        <v>0</v>
      </c>
      <c r="M18" s="34">
        <v>0</v>
      </c>
      <c r="N18" s="34">
        <v>830.2</v>
      </c>
      <c r="O18" s="33">
        <f>P18+S18</f>
        <v>4512</v>
      </c>
      <c r="P18" s="44">
        <f>1255+1903</f>
        <v>3158</v>
      </c>
      <c r="Q18" s="44">
        <v>0</v>
      </c>
      <c r="R18" s="44">
        <v>0</v>
      </c>
      <c r="S18" s="44">
        <f>538+816</f>
        <v>1354</v>
      </c>
      <c r="T18" s="33">
        <f>U18+X18</f>
        <v>4512</v>
      </c>
      <c r="U18" s="44">
        <f>1255+1903</f>
        <v>3158</v>
      </c>
      <c r="V18" s="44">
        <v>0</v>
      </c>
      <c r="W18" s="44">
        <v>0</v>
      </c>
      <c r="X18" s="44">
        <f>538+816</f>
        <v>1354</v>
      </c>
      <c r="Y18" s="33">
        <f>Z18+AC18</f>
        <v>4512</v>
      </c>
      <c r="Z18" s="44">
        <f>1255+1903</f>
        <v>3158</v>
      </c>
      <c r="AA18" s="44">
        <v>0</v>
      </c>
      <c r="AB18" s="44">
        <v>0</v>
      </c>
      <c r="AC18" s="44">
        <f>538+816</f>
        <v>1354</v>
      </c>
      <c r="AD18" s="35">
        <f t="shared" si="4"/>
        <v>16303.3</v>
      </c>
    </row>
    <row r="19" spans="1:31" ht="41.45" customHeight="1">
      <c r="A19" s="29" t="s">
        <v>32</v>
      </c>
      <c r="B19" s="30" t="s">
        <v>38</v>
      </c>
      <c r="C19" s="26" t="s">
        <v>6</v>
      </c>
      <c r="D19" s="45" t="s">
        <v>23</v>
      </c>
      <c r="E19" s="46">
        <f t="shared" si="5"/>
        <v>0</v>
      </c>
      <c r="F19" s="47">
        <v>0</v>
      </c>
      <c r="G19" s="47">
        <v>0</v>
      </c>
      <c r="H19" s="47">
        <v>0</v>
      </c>
      <c r="I19" s="47">
        <v>0</v>
      </c>
      <c r="J19" s="33">
        <f t="shared" si="0"/>
        <v>8509</v>
      </c>
      <c r="K19" s="34">
        <v>8500</v>
      </c>
      <c r="L19" s="34">
        <v>0</v>
      </c>
      <c r="M19" s="34">
        <v>0</v>
      </c>
      <c r="N19" s="34">
        <v>9</v>
      </c>
      <c r="O19" s="33">
        <f t="shared" si="1"/>
        <v>0</v>
      </c>
      <c r="P19" s="44">
        <v>0</v>
      </c>
      <c r="Q19" s="44">
        <v>0</v>
      </c>
      <c r="R19" s="44">
        <v>0</v>
      </c>
      <c r="S19" s="44">
        <v>0</v>
      </c>
      <c r="T19" s="48">
        <f t="shared" si="2"/>
        <v>0</v>
      </c>
      <c r="U19" s="44">
        <v>0</v>
      </c>
      <c r="V19" s="44">
        <v>0</v>
      </c>
      <c r="W19" s="44">
        <v>0</v>
      </c>
      <c r="X19" s="44">
        <v>0</v>
      </c>
      <c r="Y19" s="33">
        <f t="shared" si="3"/>
        <v>0</v>
      </c>
      <c r="Z19" s="34">
        <v>0</v>
      </c>
      <c r="AA19" s="34">
        <v>0</v>
      </c>
      <c r="AB19" s="34">
        <v>0</v>
      </c>
      <c r="AC19" s="34">
        <v>0</v>
      </c>
      <c r="AD19" s="35">
        <f t="shared" si="4"/>
        <v>8509</v>
      </c>
    </row>
    <row r="20" spans="1:31" s="6" customFormat="1" ht="34.15" customHeight="1">
      <c r="A20" s="29" t="s">
        <v>35</v>
      </c>
      <c r="B20" s="30" t="s">
        <v>28</v>
      </c>
      <c r="C20" s="26" t="s">
        <v>6</v>
      </c>
      <c r="D20" s="45" t="s">
        <v>23</v>
      </c>
      <c r="E20" s="46">
        <f t="shared" si="5"/>
        <v>0</v>
      </c>
      <c r="F20" s="47">
        <v>0</v>
      </c>
      <c r="G20" s="47">
        <v>0</v>
      </c>
      <c r="H20" s="47">
        <v>0</v>
      </c>
      <c r="I20" s="47">
        <v>0</v>
      </c>
      <c r="J20" s="46">
        <f t="shared" si="0"/>
        <v>1699.7</v>
      </c>
      <c r="K20" s="47">
        <v>1698</v>
      </c>
      <c r="L20" s="47">
        <v>0</v>
      </c>
      <c r="M20" s="47">
        <v>0</v>
      </c>
      <c r="N20" s="47">
        <v>1.7</v>
      </c>
      <c r="O20" s="46">
        <f t="shared" si="1"/>
        <v>0</v>
      </c>
      <c r="P20" s="49">
        <v>0</v>
      </c>
      <c r="Q20" s="49">
        <v>0</v>
      </c>
      <c r="R20" s="49">
        <v>0</v>
      </c>
      <c r="S20" s="49">
        <v>0</v>
      </c>
      <c r="T20" s="50">
        <f t="shared" si="2"/>
        <v>0</v>
      </c>
      <c r="U20" s="49">
        <v>0</v>
      </c>
      <c r="V20" s="49">
        <v>0</v>
      </c>
      <c r="W20" s="49">
        <v>0</v>
      </c>
      <c r="X20" s="49">
        <v>0</v>
      </c>
      <c r="Y20" s="46">
        <f t="shared" si="3"/>
        <v>0</v>
      </c>
      <c r="Z20" s="47">
        <v>0</v>
      </c>
      <c r="AA20" s="47">
        <v>0</v>
      </c>
      <c r="AB20" s="47">
        <v>0</v>
      </c>
      <c r="AC20" s="47">
        <v>0</v>
      </c>
      <c r="AD20" s="35">
        <f t="shared" si="4"/>
        <v>1699.7</v>
      </c>
    </row>
    <row r="21" spans="1:31" s="6" customFormat="1" ht="34.15" customHeight="1">
      <c r="A21" s="29" t="s">
        <v>36</v>
      </c>
      <c r="B21" s="30" t="s">
        <v>29</v>
      </c>
      <c r="C21" s="26" t="s">
        <v>6</v>
      </c>
      <c r="D21" s="45" t="s">
        <v>23</v>
      </c>
      <c r="E21" s="46">
        <f t="shared" si="5"/>
        <v>0</v>
      </c>
      <c r="F21" s="47">
        <v>0</v>
      </c>
      <c r="G21" s="47">
        <v>0</v>
      </c>
      <c r="H21" s="47">
        <v>0</v>
      </c>
      <c r="I21" s="47">
        <v>0</v>
      </c>
      <c r="J21" s="46">
        <f t="shared" si="0"/>
        <v>3965.6</v>
      </c>
      <c r="K21" s="47">
        <v>3961.5</v>
      </c>
      <c r="L21" s="47">
        <v>0</v>
      </c>
      <c r="M21" s="47">
        <v>0</v>
      </c>
      <c r="N21" s="47">
        <v>4.0999999999999996</v>
      </c>
      <c r="O21" s="46">
        <f t="shared" si="1"/>
        <v>0</v>
      </c>
      <c r="P21" s="49">
        <v>0</v>
      </c>
      <c r="Q21" s="49">
        <v>0</v>
      </c>
      <c r="R21" s="49">
        <v>0</v>
      </c>
      <c r="S21" s="49">
        <v>0</v>
      </c>
      <c r="T21" s="50">
        <f t="shared" si="2"/>
        <v>0</v>
      </c>
      <c r="U21" s="49">
        <v>0</v>
      </c>
      <c r="V21" s="49">
        <v>0</v>
      </c>
      <c r="W21" s="49">
        <v>0</v>
      </c>
      <c r="X21" s="49">
        <v>0</v>
      </c>
      <c r="Y21" s="46">
        <f t="shared" si="3"/>
        <v>0</v>
      </c>
      <c r="Z21" s="47">
        <v>0</v>
      </c>
      <c r="AA21" s="47">
        <v>0</v>
      </c>
      <c r="AB21" s="47">
        <v>0</v>
      </c>
      <c r="AC21" s="47">
        <v>0</v>
      </c>
      <c r="AD21" s="35">
        <f t="shared" si="4"/>
        <v>3965.6</v>
      </c>
    </row>
    <row r="22" spans="1:31" s="6" customFormat="1" ht="23.45" customHeight="1">
      <c r="A22" s="81" t="s">
        <v>18</v>
      </c>
      <c r="B22" s="81"/>
      <c r="C22" s="51"/>
      <c r="D22" s="52"/>
      <c r="E22" s="46">
        <f>SUM(E12:E21)</f>
        <v>15210.7</v>
      </c>
      <c r="F22" s="46">
        <f t="shared" ref="F22:AD22" si="6">SUM(F12:F21)</f>
        <v>10647.400000000001</v>
      </c>
      <c r="G22" s="46">
        <f t="shared" si="6"/>
        <v>0</v>
      </c>
      <c r="H22" s="46">
        <f t="shared" si="6"/>
        <v>0</v>
      </c>
      <c r="I22" s="46">
        <f t="shared" si="6"/>
        <v>4563.3</v>
      </c>
      <c r="J22" s="46">
        <f t="shared" si="6"/>
        <v>22686.1</v>
      </c>
      <c r="K22" s="46">
        <f t="shared" si="6"/>
        <v>20093</v>
      </c>
      <c r="L22" s="46">
        <f t="shared" si="6"/>
        <v>0</v>
      </c>
      <c r="M22" s="46">
        <f t="shared" si="6"/>
        <v>0</v>
      </c>
      <c r="N22" s="46">
        <f t="shared" si="6"/>
        <v>2593.1</v>
      </c>
      <c r="O22" s="46">
        <f t="shared" si="6"/>
        <v>7159</v>
      </c>
      <c r="P22" s="50">
        <f t="shared" si="6"/>
        <v>5000</v>
      </c>
      <c r="Q22" s="50">
        <f t="shared" si="6"/>
        <v>0</v>
      </c>
      <c r="R22" s="50">
        <f t="shared" si="6"/>
        <v>0</v>
      </c>
      <c r="S22" s="50">
        <f t="shared" si="6"/>
        <v>2159</v>
      </c>
      <c r="T22" s="50">
        <f t="shared" si="6"/>
        <v>7159</v>
      </c>
      <c r="U22" s="50">
        <f t="shared" si="6"/>
        <v>5000</v>
      </c>
      <c r="V22" s="50">
        <f t="shared" si="6"/>
        <v>0</v>
      </c>
      <c r="W22" s="50">
        <f t="shared" si="6"/>
        <v>0</v>
      </c>
      <c r="X22" s="50">
        <f t="shared" si="6"/>
        <v>2159</v>
      </c>
      <c r="Y22" s="46">
        <f t="shared" si="6"/>
        <v>7159</v>
      </c>
      <c r="Z22" s="46">
        <f t="shared" si="6"/>
        <v>5000</v>
      </c>
      <c r="AA22" s="46">
        <f t="shared" si="6"/>
        <v>0</v>
      </c>
      <c r="AB22" s="46">
        <f t="shared" si="6"/>
        <v>0</v>
      </c>
      <c r="AC22" s="46">
        <f t="shared" si="6"/>
        <v>2159</v>
      </c>
      <c r="AD22" s="46">
        <f t="shared" si="6"/>
        <v>59373.799999999996</v>
      </c>
      <c r="AE22" s="20">
        <f>E22+J22+O22+T22+Y22</f>
        <v>59373.8</v>
      </c>
    </row>
    <row r="23" spans="1:31" s="6" customFormat="1" ht="23.45" customHeight="1">
      <c r="A23" s="81" t="s">
        <v>43</v>
      </c>
      <c r="B23" s="81"/>
      <c r="C23" s="51"/>
      <c r="D23" s="52"/>
      <c r="E23" s="46">
        <f>SUM(E12:E21)</f>
        <v>15210.7</v>
      </c>
      <c r="F23" s="46">
        <f t="shared" ref="F23:AD23" si="7">SUM(F12:F21)</f>
        <v>10647.400000000001</v>
      </c>
      <c r="G23" s="46">
        <f t="shared" si="7"/>
        <v>0</v>
      </c>
      <c r="H23" s="46">
        <f t="shared" si="7"/>
        <v>0</v>
      </c>
      <c r="I23" s="46">
        <f t="shared" si="7"/>
        <v>4563.3</v>
      </c>
      <c r="J23" s="46">
        <f t="shared" si="7"/>
        <v>22686.1</v>
      </c>
      <c r="K23" s="46">
        <f t="shared" si="7"/>
        <v>20093</v>
      </c>
      <c r="L23" s="46">
        <f t="shared" si="7"/>
        <v>0</v>
      </c>
      <c r="M23" s="46">
        <f t="shared" si="7"/>
        <v>0</v>
      </c>
      <c r="N23" s="46">
        <f t="shared" si="7"/>
        <v>2593.1</v>
      </c>
      <c r="O23" s="46">
        <f t="shared" si="7"/>
        <v>7159</v>
      </c>
      <c r="P23" s="50">
        <f t="shared" si="7"/>
        <v>5000</v>
      </c>
      <c r="Q23" s="50">
        <f t="shared" si="7"/>
        <v>0</v>
      </c>
      <c r="R23" s="50">
        <f t="shared" si="7"/>
        <v>0</v>
      </c>
      <c r="S23" s="50">
        <f t="shared" si="7"/>
        <v>2159</v>
      </c>
      <c r="T23" s="50">
        <f t="shared" si="7"/>
        <v>7159</v>
      </c>
      <c r="U23" s="50">
        <f t="shared" si="7"/>
        <v>5000</v>
      </c>
      <c r="V23" s="50">
        <f t="shared" si="7"/>
        <v>0</v>
      </c>
      <c r="W23" s="50">
        <f t="shared" si="7"/>
        <v>0</v>
      </c>
      <c r="X23" s="50">
        <f t="shared" si="7"/>
        <v>2159</v>
      </c>
      <c r="Y23" s="46">
        <f t="shared" si="7"/>
        <v>7159</v>
      </c>
      <c r="Z23" s="46">
        <f t="shared" si="7"/>
        <v>5000</v>
      </c>
      <c r="AA23" s="46">
        <f t="shared" si="7"/>
        <v>0</v>
      </c>
      <c r="AB23" s="46">
        <f t="shared" si="7"/>
        <v>0</v>
      </c>
      <c r="AC23" s="46">
        <f t="shared" si="7"/>
        <v>2159</v>
      </c>
      <c r="AD23" s="46">
        <f t="shared" si="7"/>
        <v>59373.799999999996</v>
      </c>
      <c r="AE23" s="20"/>
    </row>
    <row r="24" spans="1:31" s="68" customFormat="1" ht="23.45" customHeight="1">
      <c r="A24" s="65"/>
      <c r="B24" s="66" t="s">
        <v>53</v>
      </c>
      <c r="C24" s="51"/>
      <c r="D24" s="45" t="s">
        <v>44</v>
      </c>
      <c r="E24" s="47" t="s">
        <v>24</v>
      </c>
      <c r="F24" s="47" t="s">
        <v>24</v>
      </c>
      <c r="G24" s="47" t="s">
        <v>24</v>
      </c>
      <c r="H24" s="47" t="s">
        <v>24</v>
      </c>
      <c r="I24" s="47" t="s">
        <v>24</v>
      </c>
      <c r="J24" s="47" t="s">
        <v>24</v>
      </c>
      <c r="K24" s="47" t="s">
        <v>24</v>
      </c>
      <c r="L24" s="47" t="s">
        <v>24</v>
      </c>
      <c r="M24" s="47" t="s">
        <v>24</v>
      </c>
      <c r="N24" s="47" t="s">
        <v>24</v>
      </c>
      <c r="O24" s="47" t="str">
        <f>P24</f>
        <v>2325,0 &lt;*&gt;</v>
      </c>
      <c r="P24" s="49" t="s">
        <v>52</v>
      </c>
      <c r="Q24" s="49" t="s">
        <v>24</v>
      </c>
      <c r="R24" s="49" t="s">
        <v>24</v>
      </c>
      <c r="S24" s="49" t="s">
        <v>24</v>
      </c>
      <c r="T24" s="47" t="s">
        <v>24</v>
      </c>
      <c r="U24" s="47" t="s">
        <v>24</v>
      </c>
      <c r="V24" s="47" t="s">
        <v>24</v>
      </c>
      <c r="W24" s="47" t="s">
        <v>24</v>
      </c>
      <c r="X24" s="47" t="s">
        <v>24</v>
      </c>
      <c r="Y24" s="47" t="s">
        <v>24</v>
      </c>
      <c r="Z24" s="47" t="s">
        <v>24</v>
      </c>
      <c r="AA24" s="47" t="s">
        <v>24</v>
      </c>
      <c r="AB24" s="47" t="s">
        <v>24</v>
      </c>
      <c r="AC24" s="47" t="s">
        <v>24</v>
      </c>
      <c r="AD24" s="49" t="str">
        <f>O24</f>
        <v>2325,0 &lt;*&gt;</v>
      </c>
      <c r="AE24" s="67"/>
    </row>
    <row r="25" spans="1:31" s="68" customFormat="1" ht="23.45" customHeight="1">
      <c r="A25" s="65"/>
      <c r="B25" s="64" t="s">
        <v>54</v>
      </c>
      <c r="C25" s="51"/>
      <c r="D25" s="45" t="s">
        <v>44</v>
      </c>
      <c r="E25" s="47" t="s">
        <v>24</v>
      </c>
      <c r="F25" s="47" t="s">
        <v>24</v>
      </c>
      <c r="G25" s="47" t="s">
        <v>24</v>
      </c>
      <c r="H25" s="47" t="s">
        <v>24</v>
      </c>
      <c r="I25" s="47" t="s">
        <v>24</v>
      </c>
      <c r="J25" s="47" t="s">
        <v>24</v>
      </c>
      <c r="K25" s="47" t="s">
        <v>24</v>
      </c>
      <c r="L25" s="47" t="s">
        <v>24</v>
      </c>
      <c r="M25" s="47" t="s">
        <v>24</v>
      </c>
      <c r="N25" s="47" t="s">
        <v>24</v>
      </c>
      <c r="O25" s="47" t="str">
        <f>P25</f>
        <v>980,0 &lt;*&gt;</v>
      </c>
      <c r="P25" s="49" t="s">
        <v>55</v>
      </c>
      <c r="Q25" s="49" t="s">
        <v>24</v>
      </c>
      <c r="R25" s="49" t="s">
        <v>24</v>
      </c>
      <c r="S25" s="49" t="s">
        <v>24</v>
      </c>
      <c r="T25" s="47" t="s">
        <v>24</v>
      </c>
      <c r="U25" s="47" t="s">
        <v>24</v>
      </c>
      <c r="V25" s="47" t="s">
        <v>24</v>
      </c>
      <c r="W25" s="47" t="s">
        <v>24</v>
      </c>
      <c r="X25" s="47" t="s">
        <v>24</v>
      </c>
      <c r="Y25" s="47" t="s">
        <v>24</v>
      </c>
      <c r="Z25" s="47" t="s">
        <v>24</v>
      </c>
      <c r="AA25" s="47" t="s">
        <v>24</v>
      </c>
      <c r="AB25" s="47" t="s">
        <v>24</v>
      </c>
      <c r="AC25" s="47" t="s">
        <v>24</v>
      </c>
      <c r="AD25" s="49" t="str">
        <f>O25</f>
        <v>980,0 &lt;*&gt;</v>
      </c>
      <c r="AE25" s="67"/>
    </row>
    <row r="26" spans="1:31" s="68" customFormat="1" ht="49.15" customHeight="1">
      <c r="A26" s="65"/>
      <c r="B26" s="64" t="s">
        <v>56</v>
      </c>
      <c r="C26" s="51"/>
      <c r="D26" s="45" t="s">
        <v>44</v>
      </c>
      <c r="E26" s="47" t="s">
        <v>24</v>
      </c>
      <c r="F26" s="47" t="s">
        <v>24</v>
      </c>
      <c r="G26" s="47" t="s">
        <v>24</v>
      </c>
      <c r="H26" s="47" t="s">
        <v>24</v>
      </c>
      <c r="I26" s="47" t="s">
        <v>24</v>
      </c>
      <c r="J26" s="47" t="s">
        <v>24</v>
      </c>
      <c r="K26" s="47" t="s">
        <v>24</v>
      </c>
      <c r="L26" s="47" t="s">
        <v>24</v>
      </c>
      <c r="M26" s="47" t="s">
        <v>24</v>
      </c>
      <c r="N26" s="47" t="s">
        <v>24</v>
      </c>
      <c r="O26" s="47" t="str">
        <f>P26</f>
        <v>1345,0 &lt;*&gt;</v>
      </c>
      <c r="P26" s="49" t="s">
        <v>57</v>
      </c>
      <c r="Q26" s="49" t="s">
        <v>24</v>
      </c>
      <c r="R26" s="49" t="s">
        <v>24</v>
      </c>
      <c r="S26" s="49" t="s">
        <v>24</v>
      </c>
      <c r="T26" s="47" t="s">
        <v>24</v>
      </c>
      <c r="U26" s="47" t="s">
        <v>24</v>
      </c>
      <c r="V26" s="47" t="s">
        <v>24</v>
      </c>
      <c r="W26" s="47" t="s">
        <v>24</v>
      </c>
      <c r="X26" s="47" t="s">
        <v>24</v>
      </c>
      <c r="Y26" s="47" t="s">
        <v>24</v>
      </c>
      <c r="Z26" s="47" t="s">
        <v>24</v>
      </c>
      <c r="AA26" s="47" t="s">
        <v>24</v>
      </c>
      <c r="AB26" s="47" t="s">
        <v>24</v>
      </c>
      <c r="AC26" s="47" t="s">
        <v>24</v>
      </c>
      <c r="AD26" s="49" t="str">
        <f>O26</f>
        <v>1345,0 &lt;*&gt;</v>
      </c>
      <c r="AE26" s="67"/>
    </row>
    <row r="27" spans="1:31" ht="12" customHeight="1">
      <c r="A27" s="53"/>
      <c r="B27" s="53"/>
      <c r="C27" s="53"/>
      <c r="D27" s="53"/>
      <c r="E27" s="54"/>
      <c r="F27" s="55"/>
      <c r="G27" s="53"/>
      <c r="H27" s="53"/>
      <c r="I27" s="53"/>
      <c r="J27" s="54"/>
      <c r="K27" s="53"/>
      <c r="L27" s="53"/>
      <c r="M27" s="53"/>
      <c r="N27" s="56"/>
      <c r="O27" s="54"/>
      <c r="P27" s="53"/>
      <c r="Q27" s="53"/>
      <c r="R27" s="53"/>
      <c r="S27" s="53"/>
      <c r="T27" s="54"/>
      <c r="U27" s="53"/>
      <c r="V27" s="53"/>
      <c r="W27" s="53"/>
      <c r="X27" s="53"/>
      <c r="Y27" s="54"/>
      <c r="Z27" s="53"/>
      <c r="AA27" s="53"/>
      <c r="AB27" s="53"/>
      <c r="AC27" s="53"/>
      <c r="AD27" s="57"/>
    </row>
    <row r="28" spans="1:31" ht="50.45" customHeight="1">
      <c r="A28" s="62" t="s">
        <v>50</v>
      </c>
      <c r="B28" s="79" t="s">
        <v>51</v>
      </c>
      <c r="C28" s="79"/>
      <c r="D28" s="79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54"/>
      <c r="Z28" s="60"/>
      <c r="AA28" s="61"/>
      <c r="AB28" s="61"/>
      <c r="AC28" s="19"/>
      <c r="AD28" s="57"/>
    </row>
    <row r="29" spans="1:31">
      <c r="C29" s="2"/>
      <c r="E29" s="8"/>
      <c r="F29" s="7"/>
      <c r="I29" s="7"/>
      <c r="J29" s="8"/>
      <c r="K29" s="7"/>
      <c r="O29" s="8"/>
      <c r="P29" s="7"/>
      <c r="U29" s="58"/>
      <c r="V29" s="58"/>
      <c r="W29" s="58"/>
      <c r="X29" s="58"/>
      <c r="Y29" s="59"/>
      <c r="Z29" s="21"/>
      <c r="AA29" s="22"/>
      <c r="AB29" s="22"/>
    </row>
    <row r="30" spans="1:31">
      <c r="C30" s="4"/>
      <c r="H30" s="17"/>
      <c r="I30" s="7"/>
      <c r="K30" s="7"/>
      <c r="Y30" s="23"/>
      <c r="Z30" s="22"/>
      <c r="AA30" s="22"/>
      <c r="AB30" s="22"/>
      <c r="AC30" s="10"/>
    </row>
    <row r="31" spans="1:31">
      <c r="C31" s="1"/>
      <c r="H31" s="16"/>
    </row>
    <row r="32" spans="1:31">
      <c r="C32" s="9"/>
      <c r="H32" s="16"/>
      <c r="I32" s="7"/>
      <c r="W32" s="18"/>
    </row>
    <row r="33" spans="3:29">
      <c r="C33" s="2"/>
      <c r="I33" s="7"/>
    </row>
    <row r="34" spans="3:29">
      <c r="C34" s="10"/>
    </row>
    <row r="41" spans="3:29">
      <c r="AC41" s="7"/>
    </row>
  </sheetData>
  <mergeCells count="29">
    <mergeCell ref="O1:S1"/>
    <mergeCell ref="O2:S2"/>
    <mergeCell ref="O3:S3"/>
    <mergeCell ref="O4:S4"/>
    <mergeCell ref="C6:C8"/>
    <mergeCell ref="Y7:AC7"/>
    <mergeCell ref="B28:D28"/>
    <mergeCell ref="AD7:AD8"/>
    <mergeCell ref="J7:N7"/>
    <mergeCell ref="A22:B22"/>
    <mergeCell ref="A23:B23"/>
    <mergeCell ref="T7:X7"/>
    <mergeCell ref="E7:I7"/>
    <mergeCell ref="E6:S6"/>
    <mergeCell ref="E10:S10"/>
    <mergeCell ref="O7:S7"/>
    <mergeCell ref="E11:S11"/>
    <mergeCell ref="T10:AD10"/>
    <mergeCell ref="T6:AD6"/>
    <mergeCell ref="A11:D11"/>
    <mergeCell ref="B6:B8"/>
    <mergeCell ref="A10:D10"/>
    <mergeCell ref="A6:A8"/>
    <mergeCell ref="J1:N1"/>
    <mergeCell ref="J2:N2"/>
    <mergeCell ref="J3:N3"/>
    <mergeCell ref="J4:N4"/>
    <mergeCell ref="E5:N5"/>
    <mergeCell ref="D6:D8"/>
  </mergeCells>
  <printOptions horizontalCentered="1" verticalCentered="1"/>
  <pageMargins left="0.23622047244094491" right="0.23622047244094491" top="0.59055118110236227" bottom="0.15748031496062992" header="0.11811023622047245" footer="0.11811023622047245"/>
  <pageSetup paperSize="9" scale="60" firstPageNumber="3" pageOrder="overThenDown" orientation="landscape" useFirstPageNumber="1" r:id="rId1"/>
  <headerFooter differentFirst="1">
    <oddHeader>&amp;C&amp;P</oddHeader>
    <firstHeader xml:space="preserve">&amp;C&amp;P&amp;R&amp;"Times New Roman,обычный"&amp;10
</firstHeader>
  </headerFooter>
  <colBreaks count="1" manualBreakCount="1">
    <brk id="19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(финансы)</vt:lpstr>
      <vt:lpstr>'Приложение 1 (финансы)'!Заголовки_для_печати</vt:lpstr>
      <vt:lpstr>'Приложение 1 (финансы)'!Область_печати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trishina.ov</cp:lastModifiedBy>
  <cp:lastPrinted>2016-03-01T12:43:20Z</cp:lastPrinted>
  <dcterms:created xsi:type="dcterms:W3CDTF">2013-08-30T10:11:22Z</dcterms:created>
  <dcterms:modified xsi:type="dcterms:W3CDTF">2016-03-17T10:40:04Z</dcterms:modified>
</cp:coreProperties>
</file>